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<sst xmlns="http://schemas.openxmlformats.org/spreadsheetml/2006/main" count="212" uniqueCount="207">
  <si>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</si>
  <si>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</si>
  <si>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</si>
  <si>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</si>
  <si>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</si>
  <si>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</si>
  <si>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</si>
  <si>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</si>
  <si>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</si>
  <si>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</si>
  <si>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</si>
  <si>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</si>
  <si>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</si>
  <si>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</si>
  <si>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</si>
  <si>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</si>
  <si>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</si>
  <si>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</si>
  <si>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</si>
  <si>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</si>
  <si>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</si>
  <si>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</si>
  <si>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</si>
  <si>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</si>
  <si>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</si>
  <si>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</si>
  <si>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</si>
  <si>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</si>
  <si>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</si>
  <si>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</si>
  <si>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</si>
  <si>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</si>
  <si>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</si>
  <si>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</si>
  <si>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</si>
  <si>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</si>
  <si>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</si>
  <si>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</si>
  <si>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</si>
  <si>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</si>
  <si>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</si>
  <si>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</si>
  <si>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</si>
  <si>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</si>
  <si>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</si>
  <si>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</si>
  <si>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</si>
  <si>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</si>
  <si>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</si>
  <si>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</si>
  <si>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</si>
  <si>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</si>
  <si>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</si>
  <si>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</si>
  <si>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</si>
  <si>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</si>
  <si>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</si>
  <si>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</si>
  <si>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</si>
  <si>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</si>
  <si>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</si>
  <si>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</si>
  <si>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</si>
  <si>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</si>
  <si>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</si>
  <si>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</si>
  <si>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</si>
  <si>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</si>
  <si>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</si>
  <si>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</si>
  <si>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</si>
  <si>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</si>
  <si>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</si>
  <si>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</si>
  <si>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</si>
  <si>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</si>
  <si>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</si>
  <si>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</si>
  <si>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</si>
  <si>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</si>
  <si>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</si>
  <si>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</si>
  <si>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</si>
  <si>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</si>
  <si>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</si>
  <si>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</si>
  <si>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</si>
  <si>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</si>
  <si>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</si>
  <si>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</si>
  <si>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</si>
  <si>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</si>
  <si>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</si>
  <si>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</si>
  <si>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</si>
  <si>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</si>
  <si>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</si>
  <si>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</si>
  <si>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</si>
  <si>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</si>
  <si>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</si>
  <si>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</si>
  <si>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</si>
  <si>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</si>
  <si>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</si>
  <si>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</si>
  <si>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</si>
  <si>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</si>
  <si>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</si>
  <si>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</si>
  <si>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</si>
  <si>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</si>
  <si>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</si>
  <si>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</si>
  <si>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</si>
  <si>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</si>
  <si>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</si>
  <si>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</si>
  <si>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</si>
  <si>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</si>
  <si>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</si>
  <si>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</si>
  <si>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</si>
  <si>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</si>
  <si>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</si>
  <si>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</si>
  <si>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</si>
  <si>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</si>
  <si>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</si>
  <si>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</si>
  <si>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</si>
  <si>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</si>
  <si>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</si>
  <si>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</si>
  <si>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</si>
  <si>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</si>
  <si>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</si>
  <si>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</si>
  <si>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</si>
  <si>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</si>
  <si>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</si>
  <si>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</si>
  <si>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</si>
  <si>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</si>
  <si>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</si>
  <si>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</si>
  <si>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</si>
  <si>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</si>
  <si>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</si>
  <si>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</si>
  <si>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</si>
  <si>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</si>
  <si>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</si>
  <si>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</si>
  <si>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</si>
  <si>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</si>
  <si>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</si>
  <si>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</si>
  <si>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</si>
  <si>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</si>
  <si>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</si>
  <si>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</si>
  <si>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</si>
  <si>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</si>
  <si>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</si>
  <si>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</si>
  <si>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</si>
  <si>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</si>
  <si>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</si>
  <si>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</si>
  <si>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</si>
  <si>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</si>
  <si>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</si>
  <si>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</si>
  <si>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</si>
  <si>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</si>
  <si>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</si>
  <si>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</si>
  <si>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</si>
  <si>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</si>
  <si>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</si>
  <si>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</si>
  <si>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</si>
  <si>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</si>
  <si>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</si>
  <si>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</si>
  <si>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</si>
  <si>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</si>
  <si>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</si>
  <si>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</si>
  <si>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</si>
  <si>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</si>
  <si>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</si>
  <si>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</si>
  <si>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</si>
  <si>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</si>
  <si>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</si>
  <si>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</si>
  <si>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</si>
  <si>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</si>
  <si>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</si>
  <si>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</si>
  <si>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</si>
  <si>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</si>
  <si>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AL- SHARQ INVESTMENTS PROJECTS(HOLDING)</t>
  </si>
  <si>
    <t>الشرق للمشاريع الاستثمارية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</si>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</sst>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G2" sqref="G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204</v>
      </c>
      <c r="E2" s="1"/>
      <c r="F2" s="1"/>
      <c r="G2" s="1">
        <v>131078</v>
      </c>
      <c r="H2" s="2"/>
      <c r="I2" s="3" t="s">
        <v>205</v>
      </c>
    </row>
    <row r="4" spans="4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1.59</v>
      </c>
      <c r="F6" s="13">
        <v>2</v>
      </c>
      <c r="G6" s="13">
        <v>2.99</v>
      </c>
      <c r="H6" s="13">
        <v>1.83</v>
      </c>
      <c r="I6" s="14" t="s">
        <v>5</v>
      </c>
    </row>
    <row r="7" spans="4:9" ht="15.6">
      <c r="D7" s="12" t="s">
        <v>6</v>
      </c>
      <c r="E7" s="15">
        <v>2778563.6</v>
      </c>
      <c r="F7" s="15">
        <v>2545097.33</v>
      </c>
      <c r="G7" s="15">
        <v>337187.76</v>
      </c>
      <c r="H7" s="15">
        <v>28765.27</v>
      </c>
      <c r="I7" s="14" t="s">
        <v>7</v>
      </c>
    </row>
    <row r="8" spans="4:9" ht="15.6">
      <c r="D8" s="12" t="s">
        <v>8</v>
      </c>
      <c r="E8" s="15">
        <v>1548110</v>
      </c>
      <c r="F8" s="15">
        <v>1251026</v>
      </c>
      <c r="G8" s="15">
        <v>140842</v>
      </c>
      <c r="H8" s="15">
        <v>16493</v>
      </c>
      <c r="I8" s="14" t="s">
        <v>9</v>
      </c>
    </row>
    <row r="9" spans="4:9" ht="15.6">
      <c r="D9" s="12" t="s">
        <v>10</v>
      </c>
      <c r="E9" s="15">
        <v>505</v>
      </c>
      <c r="F9" s="15">
        <v>41</v>
      </c>
      <c r="G9" s="15">
        <v>505</v>
      </c>
      <c r="H9" s="15">
        <v>10</v>
      </c>
      <c r="I9" s="14" t="s">
        <v>11</v>
      </c>
    </row>
    <row r="10" spans="4:9" ht="15.6">
      <c r="D10" s="12" t="s">
        <v>12</v>
      </c>
      <c r="E10" s="15">
        <v>16000000</v>
      </c>
      <c r="F10" s="15">
        <v>16000000</v>
      </c>
      <c r="G10" s="15">
        <v>16000000</v>
      </c>
      <c r="H10" s="15">
        <v>16000000</v>
      </c>
      <c r="I10" s="14" t="s">
        <v>13</v>
      </c>
    </row>
    <row r="11" spans="4:9" ht="15.6">
      <c r="D11" s="12" t="s">
        <v>14</v>
      </c>
      <c r="E11" s="15">
        <v>25440000</v>
      </c>
      <c r="F11" s="15">
        <v>32000000</v>
      </c>
      <c r="G11" s="15">
        <v>47840000</v>
      </c>
      <c r="H11" s="15">
        <v>29280000</v>
      </c>
      <c r="I11" s="14" t="s">
        <v>15</v>
      </c>
    </row>
    <row r="12" spans="4:9" ht="15.6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1923294</v>
      </c>
      <c r="F16" s="25">
        <v>2061447</v>
      </c>
      <c r="G16" s="25">
        <v>4530808</v>
      </c>
      <c r="H16" s="25">
        <v>4841470</v>
      </c>
      <c r="I16" s="11" t="s">
        <v>21</v>
      </c>
    </row>
    <row r="17" spans="4:9" ht="15.6">
      <c r="D17" s="12" t="s">
        <v>22</v>
      </c>
      <c r="E17" s="26">
        <v>377447</v>
      </c>
      <c r="F17" s="26">
        <v>516407</v>
      </c>
      <c r="G17" s="26">
        <v>362412</v>
      </c>
      <c r="H17" s="26">
        <v>411475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179274</v>
      </c>
      <c r="F19" s="26">
        <v>268406</v>
      </c>
      <c r="G19" s="26">
        <v>34665</v>
      </c>
      <c r="H19" s="26">
        <v>24859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33455</v>
      </c>
      <c r="F21" s="26">
        <v>28897</v>
      </c>
      <c r="G21" s="26">
        <v>56841</v>
      </c>
      <c r="H21" s="26">
        <v>74560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3605575</v>
      </c>
      <c r="F23" s="26">
        <v>5235145</v>
      </c>
      <c r="G23" s="26">
        <v>5335254</v>
      </c>
      <c r="H23" s="26">
        <v>5736440</v>
      </c>
      <c r="I23" s="14" t="s">
        <v>35</v>
      </c>
    </row>
    <row r="24" spans="4:9" ht="15.6">
      <c r="D24" s="12" t="s">
        <v>36</v>
      </c>
      <c r="E24" s="26">
        <v>759269</v>
      </c>
      <c r="F24" s="26">
        <v>759995</v>
      </c>
      <c r="G24" s="26">
        <v>876446</v>
      </c>
      <c r="H24" s="26">
        <v>984944</v>
      </c>
      <c r="I24" s="14" t="s">
        <v>37</v>
      </c>
    </row>
    <row r="25" spans="4:9" ht="15.6">
      <c r="D25" s="12" t="s">
        <v>38</v>
      </c>
      <c r="E25" s="26">
        <v>16915218</v>
      </c>
      <c r="F25" s="26">
        <v>14179241</v>
      </c>
      <c r="G25" s="26">
        <v>14254631</v>
      </c>
      <c r="H25" s="26">
        <v>14605601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16915218</v>
      </c>
      <c r="F28" s="26">
        <v>14179241</v>
      </c>
      <c r="G28" s="26">
        <v>14254631</v>
      </c>
      <c r="H28" s="26">
        <v>14605601</v>
      </c>
      <c r="I28" s="14" t="s">
        <v>45</v>
      </c>
    </row>
    <row r="29" spans="4:9" ht="15.6">
      <c r="D29" s="12" t="s">
        <v>46</v>
      </c>
      <c r="E29" s="26">
        <v>241156</v>
      </c>
      <c r="F29" s="26">
        <v>301445</v>
      </c>
      <c r="G29" s="26">
        <v>361734</v>
      </c>
      <c r="H29" s="26">
        <v>422022</v>
      </c>
      <c r="I29" s="14" t="s">
        <v>47</v>
      </c>
    </row>
    <row r="30" spans="4:9" ht="15.6">
      <c r="D30" s="28" t="s">
        <v>48</v>
      </c>
      <c r="E30" s="29">
        <v>21521218</v>
      </c>
      <c r="F30" s="29">
        <v>20475826</v>
      </c>
      <c r="G30" s="29">
        <v>20828065</v>
      </c>
      <c r="H30" s="29">
        <v>21749007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163337</v>
      </c>
      <c r="F35" s="25">
        <v>213216</v>
      </c>
      <c r="G35" s="25">
        <v>110741</v>
      </c>
      <c r="H35" s="25">
        <v>158591</v>
      </c>
      <c r="I35" s="11" t="s">
        <v>55</v>
      </c>
    </row>
    <row r="36" spans="4:9" ht="15.6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821336</v>
      </c>
      <c r="F39" s="26">
        <v>667578</v>
      </c>
      <c r="G39" s="26">
        <v>643045</v>
      </c>
      <c r="H39" s="26">
        <v>992523</v>
      </c>
      <c r="I39" s="14" t="s">
        <v>63</v>
      </c>
    </row>
    <row r="40" spans="4:9" ht="15.6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821336</v>
      </c>
      <c r="F43" s="29">
        <v>667578</v>
      </c>
      <c r="G43" s="29">
        <v>643045</v>
      </c>
      <c r="H43" s="29">
        <v>992523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16000000</v>
      </c>
      <c r="F46" s="25">
        <v>16000000</v>
      </c>
      <c r="G46" s="25">
        <v>16000000</v>
      </c>
      <c r="H46" s="25">
        <v>16000000</v>
      </c>
      <c r="I46" s="11" t="s">
        <v>75</v>
      </c>
    </row>
    <row r="47" spans="4:9" ht="15.6">
      <c r="D47" s="12" t="s">
        <v>76</v>
      </c>
      <c r="E47" s="26">
        <v>16000000</v>
      </c>
      <c r="F47" s="26">
        <v>16000000</v>
      </c>
      <c r="G47" s="26">
        <v>16000000</v>
      </c>
      <c r="H47" s="26">
        <v>16000000</v>
      </c>
      <c r="I47" s="14" t="s">
        <v>77</v>
      </c>
    </row>
    <row r="48" spans="4:9" ht="15.6">
      <c r="D48" s="12" t="s">
        <v>78</v>
      </c>
      <c r="E48" s="26">
        <v>16000000</v>
      </c>
      <c r="F48" s="26">
        <v>16000000</v>
      </c>
      <c r="G48" s="26">
        <v>16000000</v>
      </c>
      <c r="H48" s="26">
        <v>16000000</v>
      </c>
      <c r="I48" s="14" t="s">
        <v>79</v>
      </c>
    </row>
    <row r="49" spans="4:9" ht="15.6">
      <c r="D49" s="12" t="s">
        <v>80</v>
      </c>
      <c r="E49" s="26">
        <v>3473660</v>
      </c>
      <c r="F49" s="26">
        <v>3360472</v>
      </c>
      <c r="G49" s="26">
        <v>3290711</v>
      </c>
      <c r="H49" s="26">
        <v>3125516</v>
      </c>
      <c r="I49" s="14" t="s">
        <v>81</v>
      </c>
    </row>
    <row r="50" spans="4:9" ht="15.6">
      <c r="D50" s="12" t="s">
        <v>82</v>
      </c>
      <c r="E50" s="26">
        <v>28056</v>
      </c>
      <c r="F50" s="26">
        <v>28056</v>
      </c>
      <c r="G50" s="26">
        <v>28056</v>
      </c>
      <c r="H50" s="26">
        <v>28056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6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6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6">
      <c r="D55" s="12" t="s">
        <v>198</v>
      </c>
      <c r="E55" s="26">
        <v>800000</v>
      </c>
      <c r="F55" s="26">
        <v>0</v>
      </c>
      <c r="G55" s="26">
        <v>800000</v>
      </c>
      <c r="H55" s="26">
        <v>1600000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6">
      <c r="D57" s="12" t="s">
        <v>92</v>
      </c>
      <c r="E57" s="26">
        <v>-668977</v>
      </c>
      <c r="F57" s="26">
        <v>-652342</v>
      </c>
      <c r="G57" s="26">
        <v>-535891</v>
      </c>
      <c r="H57" s="26">
        <v>-302120</v>
      </c>
      <c r="I57" s="14" t="s">
        <v>93</v>
      </c>
    </row>
    <row r="58" spans="4:9" ht="15.6">
      <c r="D58" s="12" t="s">
        <v>94</v>
      </c>
      <c r="E58" s="26">
        <v>1067143</v>
      </c>
      <c r="F58" s="26">
        <v>1072062</v>
      </c>
      <c r="G58" s="26">
        <v>602144</v>
      </c>
      <c r="H58" s="26">
        <v>305032</v>
      </c>
      <c r="I58" s="14" t="s">
        <v>95</v>
      </c>
    </row>
    <row r="59" spans="4:9" ht="15.6">
      <c r="D59" s="12" t="s">
        <v>96</v>
      </c>
      <c r="E59" s="26">
        <v>20699882</v>
      </c>
      <c r="F59" s="26">
        <v>19808248</v>
      </c>
      <c r="G59" s="26">
        <v>20185020</v>
      </c>
      <c r="H59" s="26">
        <v>20756484</v>
      </c>
      <c r="I59" s="14" t="s">
        <v>97</v>
      </c>
    </row>
    <row r="60" spans="4:9" ht="15.6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6">
      <c r="D61" s="16" t="s">
        <v>98</v>
      </c>
      <c r="E61" s="29">
        <v>21521218</v>
      </c>
      <c r="F61" s="29">
        <v>20475826</v>
      </c>
      <c r="G61" s="29">
        <v>20828065</v>
      </c>
      <c r="H61" s="29">
        <v>21749007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5541466</v>
      </c>
      <c r="F65" s="25">
        <v>4757989</v>
      </c>
      <c r="G65" s="25">
        <v>5224551</v>
      </c>
      <c r="H65" s="25">
        <v>6893461</v>
      </c>
      <c r="I65" s="11" t="s">
        <v>103</v>
      </c>
    </row>
    <row r="66" spans="4:9" ht="15.6">
      <c r="D66" s="12" t="s">
        <v>104</v>
      </c>
      <c r="E66" s="26">
        <v>1766012</v>
      </c>
      <c r="F66" s="26">
        <v>1669164</v>
      </c>
      <c r="G66" s="26">
        <v>1685363</v>
      </c>
      <c r="H66" s="26">
        <v>1922831</v>
      </c>
      <c r="I66" s="14" t="s">
        <v>105</v>
      </c>
    </row>
    <row r="67" spans="4:9" ht="15.6">
      <c r="D67" s="12" t="s">
        <v>106</v>
      </c>
      <c r="E67" s="26">
        <v>3775454</v>
      </c>
      <c r="F67" s="26">
        <v>3088825</v>
      </c>
      <c r="G67" s="26">
        <v>3539188</v>
      </c>
      <c r="H67" s="26">
        <v>4970630</v>
      </c>
      <c r="I67" s="14" t="s">
        <v>107</v>
      </c>
    </row>
    <row r="68" spans="4:9" ht="15.6">
      <c r="D68" s="12" t="s">
        <v>108</v>
      </c>
      <c r="E68" s="26">
        <v>863953</v>
      </c>
      <c r="F68" s="26">
        <v>816211</v>
      </c>
      <c r="G68" s="26">
        <v>816459</v>
      </c>
      <c r="H68" s="26">
        <v>794715</v>
      </c>
      <c r="I68" s="14" t="s">
        <v>109</v>
      </c>
    </row>
    <row r="69" spans="4:9" ht="15.6">
      <c r="D69" s="12" t="s">
        <v>110</v>
      </c>
      <c r="E69" s="26">
        <v>249658</v>
      </c>
      <c r="F69" s="26">
        <v>213989</v>
      </c>
      <c r="G69" s="26">
        <v>170888</v>
      </c>
      <c r="H69" s="26">
        <v>227714</v>
      </c>
      <c r="I69" s="14" t="s">
        <v>111</v>
      </c>
    </row>
    <row r="70" spans="4:9" ht="15.6">
      <c r="D70" s="12" t="s">
        <v>112</v>
      </c>
      <c r="E70" s="26">
        <v>701593</v>
      </c>
      <c r="F70" s="26">
        <v>632354</v>
      </c>
      <c r="G70" s="26">
        <v>649589</v>
      </c>
      <c r="H70" s="26">
        <v>655564</v>
      </c>
      <c r="I70" s="14" t="s">
        <v>113</v>
      </c>
    </row>
    <row r="71" spans="4:9" ht="15.6">
      <c r="D71" s="12" t="s">
        <v>114</v>
      </c>
      <c r="E71" s="26">
        <v>1452608</v>
      </c>
      <c r="F71" s="26">
        <v>1373400</v>
      </c>
      <c r="G71" s="26">
        <v>1494456</v>
      </c>
      <c r="H71" s="26">
        <v>1793006</v>
      </c>
      <c r="I71" s="14" t="s">
        <v>115</v>
      </c>
    </row>
    <row r="72" spans="4:9" ht="15.6">
      <c r="D72" s="12" t="s">
        <v>116</v>
      </c>
      <c r="E72" s="26">
        <v>1209235</v>
      </c>
      <c r="F72" s="26">
        <v>685225</v>
      </c>
      <c r="G72" s="26">
        <v>1057385</v>
      </c>
      <c r="H72" s="26">
        <v>2155195</v>
      </c>
      <c r="I72" s="14" t="s">
        <v>117</v>
      </c>
    </row>
    <row r="73" spans="4:9" ht="15.6">
      <c r="D73" s="12" t="s">
        <v>118</v>
      </c>
      <c r="E73" s="26">
        <v>111926</v>
      </c>
      <c r="F73" s="26">
        <v>146524</v>
      </c>
      <c r="G73" s="26">
        <v>768077</v>
      </c>
      <c r="H73" s="26">
        <v>775885</v>
      </c>
      <c r="I73" s="14" t="s">
        <v>119</v>
      </c>
    </row>
    <row r="74" spans="4:9" ht="15.6">
      <c r="D74" s="12" t="s">
        <v>120</v>
      </c>
      <c r="E74" s="26">
        <v>189281</v>
      </c>
      <c r="F74" s="26">
        <v>134149</v>
      </c>
      <c r="G74" s="26">
        <v>173511</v>
      </c>
      <c r="H74" s="26">
        <v>276347</v>
      </c>
      <c r="I74" s="14" t="s">
        <v>121</v>
      </c>
    </row>
    <row r="75" spans="4:9" ht="15.6">
      <c r="D75" s="12" t="s">
        <v>122</v>
      </c>
      <c r="E75" s="26">
        <v>1131880</v>
      </c>
      <c r="F75" s="26">
        <v>697600</v>
      </c>
      <c r="G75" s="26">
        <v>1651951</v>
      </c>
      <c r="H75" s="26">
        <v>2654733</v>
      </c>
      <c r="I75" s="14" t="s">
        <v>123</v>
      </c>
    </row>
    <row r="76" spans="4:9" ht="15.6">
      <c r="D76" s="12" t="s">
        <v>124</v>
      </c>
      <c r="E76" s="26">
        <v>0</v>
      </c>
      <c r="F76" s="26">
        <v>0</v>
      </c>
      <c r="G76" s="26">
        <v>0</v>
      </c>
      <c r="H76" s="26">
        <v>0</v>
      </c>
      <c r="I76" s="14" t="s">
        <v>125</v>
      </c>
    </row>
    <row r="77" spans="4:9" ht="15.6">
      <c r="D77" s="12" t="s">
        <v>126</v>
      </c>
      <c r="E77" s="26">
        <v>1131880</v>
      </c>
      <c r="F77" s="26">
        <v>697600</v>
      </c>
      <c r="G77" s="26">
        <v>1651951</v>
      </c>
      <c r="H77" s="26">
        <v>2654733</v>
      </c>
      <c r="I77" s="43" t="s">
        <v>127</v>
      </c>
    </row>
    <row r="78" spans="4:9" ht="15.6">
      <c r="D78" s="12" t="s">
        <v>128</v>
      </c>
      <c r="E78" s="26">
        <v>217561</v>
      </c>
      <c r="F78" s="26">
        <v>132921</v>
      </c>
      <c r="G78" s="26">
        <v>263897</v>
      </c>
      <c r="H78" s="26">
        <v>305931</v>
      </c>
      <c r="I78" s="43" t="s">
        <v>129</v>
      </c>
    </row>
    <row r="79" spans="4:9" ht="15.6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25000</v>
      </c>
      <c r="F81" s="26">
        <v>25000</v>
      </c>
      <c r="G81" s="26">
        <v>25000</v>
      </c>
      <c r="H81" s="26">
        <v>25000</v>
      </c>
      <c r="I81" s="43" t="s">
        <v>135</v>
      </c>
    </row>
    <row r="82" spans="4:9" ht="15.6">
      <c r="D82" s="12" t="s">
        <v>136</v>
      </c>
      <c r="E82" s="26">
        <v>889319</v>
      </c>
      <c r="F82" s="26">
        <v>539679</v>
      </c>
      <c r="G82" s="26">
        <v>1363054</v>
      </c>
      <c r="H82" s="26">
        <v>2323802</v>
      </c>
      <c r="I82" s="43" t="s">
        <v>137</v>
      </c>
    </row>
    <row r="83" spans="4:9" ht="15.6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6">
      <c r="D84" s="16" t="s">
        <v>138</v>
      </c>
      <c r="E84" s="29">
        <v>889319</v>
      </c>
      <c r="F84" s="29">
        <v>539679</v>
      </c>
      <c r="G84" s="29">
        <v>1363054</v>
      </c>
      <c r="H84" s="29">
        <v>2323802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2061447</v>
      </c>
      <c r="F88" s="25">
        <v>4530808</v>
      </c>
      <c r="G88" s="25">
        <v>4841470</v>
      </c>
      <c r="H88" s="25">
        <v>5733352</v>
      </c>
      <c r="I88" s="11" t="s">
        <v>143</v>
      </c>
    </row>
    <row r="89" spans="4:9" ht="15.6">
      <c r="D89" s="12" t="s">
        <v>144</v>
      </c>
      <c r="E89" s="26">
        <v>3244955</v>
      </c>
      <c r="F89" s="26">
        <v>-1190964</v>
      </c>
      <c r="G89" s="26">
        <v>1648184</v>
      </c>
      <c r="H89" s="26">
        <v>2237153</v>
      </c>
      <c r="I89" s="14" t="s">
        <v>145</v>
      </c>
    </row>
    <row r="90" spans="4:9" ht="15.6">
      <c r="D90" s="12" t="s">
        <v>146</v>
      </c>
      <c r="E90" s="26">
        <v>-3383108</v>
      </c>
      <c r="F90" s="26">
        <v>-478397</v>
      </c>
      <c r="G90" s="26">
        <v>-358846</v>
      </c>
      <c r="H90" s="26">
        <v>-1209035</v>
      </c>
      <c r="I90" s="14" t="s">
        <v>147</v>
      </c>
    </row>
    <row r="91" spans="4:9" ht="15.6">
      <c r="D91" s="12" t="s">
        <v>148</v>
      </c>
      <c r="E91" s="26">
        <v>0</v>
      </c>
      <c r="F91" s="26">
        <v>-800000</v>
      </c>
      <c r="G91" s="26">
        <v>-1600000</v>
      </c>
      <c r="H91" s="26">
        <v>-1920000</v>
      </c>
      <c r="I91" s="14" t="s">
        <v>149</v>
      </c>
    </row>
    <row r="92" spans="4:9" ht="15.6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1923294</v>
      </c>
      <c r="F93" s="29">
        <v>2061447</v>
      </c>
      <c r="G93" s="29">
        <v>4530808</v>
      </c>
      <c r="H93" s="29">
        <v>4841470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>
        <f>+E8*100/E10</f>
        <v>9.6756875000000004</v>
      </c>
      <c r="F97" s="10">
        <f>+F8*100/F10</f>
        <v>7.8189124999999997</v>
      </c>
      <c r="G97" s="10">
        <f>+G8*100/G10</f>
        <v>0.88026249999999995</v>
      </c>
      <c r="H97" s="10">
        <f>+H8*100/H10</f>
        <v>0.10308125</v>
      </c>
      <c r="I97" s="11" t="s">
        <v>155</v>
      </c>
    </row>
    <row r="98" spans="1:15" ht="15.6">
      <c r="D98" s="12" t="s">
        <v>156</v>
      </c>
      <c r="E98" s="13">
        <f>+E84/E10</f>
        <v>5.5582437499999998E-2</v>
      </c>
      <c r="F98" s="13">
        <f>+F84/F10</f>
        <v>3.3729937500000001E-2</v>
      </c>
      <c r="G98" s="13">
        <f>+G84/G10</f>
        <v>8.5190874999999999E-2</v>
      </c>
      <c r="H98" s="13">
        <f>+H84/H10</f>
        <v>0.14523762500000001</v>
      </c>
      <c r="I98" s="14" t="s">
        <v>157</v>
      </c>
    </row>
    <row r="99" spans="1:15" ht="15.6">
      <c r="D99" s="12" t="s">
        <v>158</v>
      </c>
      <c r="E99" s="13">
        <f>+E55/E10</f>
        <v>0.05</v>
      </c>
      <c r="F99" s="13">
        <f>+F55/F10</f>
        <v>0</v>
      </c>
      <c r="G99" s="13">
        <f>+G55/G10</f>
        <v>0.05</v>
      </c>
      <c r="H99" s="13">
        <f>+H55/H10</f>
        <v>0.1</v>
      </c>
      <c r="I99" s="14" t="s">
        <v>159</v>
      </c>
    </row>
    <row r="100" spans="1:15" ht="15.6">
      <c r="D100" s="12" t="s">
        <v>160</v>
      </c>
      <c r="E100" s="13">
        <f>+E59/E10</f>
        <v>1.2937426249999999</v>
      </c>
      <c r="F100" s="13">
        <f>+F59/F10</f>
        <v>1.2380154999999999</v>
      </c>
      <c r="G100" s="13">
        <f>+G59/G10</f>
        <v>1.2615637500000001</v>
      </c>
      <c r="H100" s="13">
        <f>+H59/H10</f>
        <v>1.29728025</v>
      </c>
      <c r="I100" s="14" t="s">
        <v>161</v>
      </c>
    </row>
    <row r="101" spans="1:15" ht="15.6">
      <c r="D101" s="12" t="s">
        <v>162</v>
      </c>
      <c r="E101" s="13">
        <f>+E11/E84</f>
        <v>28.606158195203296</v>
      </c>
      <c r="F101" s="13">
        <f>+F11/F84</f>
        <v>59.294506549263545</v>
      </c>
      <c r="G101" s="13">
        <f>+G11/G84</f>
        <v>35.097655705496628</v>
      </c>
      <c r="H101" s="13">
        <f>+H11/H84</f>
        <v>12.600040795214051</v>
      </c>
      <c r="I101" s="14" t="s">
        <v>163</v>
      </c>
    </row>
    <row r="102" spans="1:15" ht="15.6">
      <c r="D102" s="12" t="s">
        <v>164</v>
      </c>
      <c r="E102" s="13">
        <f>+E55*100/E11</f>
        <v>3.1446540880503147</v>
      </c>
      <c r="F102" s="13">
        <f>+F55*100/F11</f>
        <v>0</v>
      </c>
      <c r="G102" s="13">
        <f>+G55*100/G11</f>
        <v>1.6722408026755853</v>
      </c>
      <c r="H102" s="13">
        <f>+H55*100/H11</f>
        <v>5.4644808743169397</v>
      </c>
      <c r="I102" s="14" t="s">
        <v>165</v>
      </c>
    </row>
    <row r="103" spans="1:15" ht="15.6">
      <c r="D103" s="12" t="s">
        <v>166</v>
      </c>
      <c r="E103" s="13">
        <f>+E55*100/E84</f>
        <v>89.956472311960056</v>
      </c>
      <c r="F103" s="13">
        <f>+F55*100/F84</f>
        <v>0</v>
      </c>
      <c r="G103" s="13">
        <f>+G55*100/G84</f>
        <v>58.691731948991013</v>
      </c>
      <c r="H103" s="13">
        <f>+H55*100/H84</f>
        <v>68.852681941060382</v>
      </c>
      <c r="I103" s="14" t="s">
        <v>167</v>
      </c>
    </row>
    <row r="104" spans="1:15" ht="15.6">
      <c r="D104" s="16" t="s">
        <v>168</v>
      </c>
      <c r="E104" s="46">
        <f>+E11/E59</f>
        <v>1.2289925130974177</v>
      </c>
      <c r="F104" s="46">
        <f>+F11/F59</f>
        <v>1.6154886590676774</v>
      </c>
      <c r="G104" s="46">
        <f>+G11/G59</f>
        <v>2.3700744413431347</v>
      </c>
      <c r="H104" s="46">
        <f>+H11/H59</f>
        <v>1.410643536737725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>
        <f>+E67*100/E65</f>
        <v>68.130960291013238</v>
      </c>
      <c r="F106" s="51">
        <f>+F67*100/F65</f>
        <v>64.918708303024658</v>
      </c>
      <c r="G106" s="51">
        <f>+G67*100/G65</f>
        <v>67.741476731684699</v>
      </c>
      <c r="H106" s="51">
        <f>+H67*100/H65</f>
        <v>72.106449866039711</v>
      </c>
      <c r="I106" s="11" t="s">
        <v>171</v>
      </c>
    </row>
    <row r="107" spans="1:15" ht="15.6">
      <c r="D107" s="12" t="s">
        <v>172</v>
      </c>
      <c r="E107" s="52">
        <f>+E75*100/E65</f>
        <v>20.425641878881869</v>
      </c>
      <c r="F107" s="52">
        <f>+F75*100/F65</f>
        <v>14.661656426696236</v>
      </c>
      <c r="G107" s="52">
        <f>+G75*100/G65</f>
        <v>31.619004197681292</v>
      </c>
      <c r="H107" s="52">
        <f>+H75*100/H65</f>
        <v>38.510887346718867</v>
      </c>
      <c r="I107" s="14" t="s">
        <v>173</v>
      </c>
    </row>
    <row r="108" spans="1:15" ht="15.6">
      <c r="D108" s="12" t="s">
        <v>174</v>
      </c>
      <c r="E108" s="52">
        <f>+E82*100/E65</f>
        <v>16.048442776694831</v>
      </c>
      <c r="F108" s="52">
        <f>+F82*100/F65</f>
        <v>11.342586121993977</v>
      </c>
      <c r="G108" s="52">
        <f>+G82*100/G65</f>
        <v>26.089399835507397</v>
      </c>
      <c r="H108" s="52">
        <f>+H82*100/H65</f>
        <v>33.710236410998775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4.1322893527680451</v>
      </c>
      <c r="F109" s="52">
        <f t="shared" ref="F109:H109" si="0">F82*100/F30</f>
        <v>2.6356885431630452</v>
      </c>
      <c r="G109" s="52">
        <f t="shared" si="0"/>
        <v>6.5443141261562223</v>
      </c>
      <c r="H109" s="52">
        <f t="shared" si="0"/>
        <v>10.684634935286931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4.2962515438493805</v>
      </c>
      <c r="F110" s="53">
        <f t="shared" ref="F110:H110" si="1">+F84*100/F59</f>
        <v>2.7245165751155782</v>
      </c>
      <c r="G110" s="53">
        <f t="shared" si="1"/>
        <v>6.7527998486005956</v>
      </c>
      <c r="H110" s="53">
        <f t="shared" si="1"/>
        <v>11.195547376906417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3.8164010977445608</v>
      </c>
      <c r="F112" s="10">
        <f>+F43*100/F30</f>
        <v>3.2603226849065821</v>
      </c>
      <c r="G112" s="10">
        <f>+G43*100/G30</f>
        <v>3.0873967408878356</v>
      </c>
      <c r="H112" s="10">
        <f>+H43*100/H30</f>
        <v>4.5635324867935347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96.18359890225544</v>
      </c>
      <c r="F113" s="13">
        <f>+F59*100/F30</f>
        <v>96.739677315093417</v>
      </c>
      <c r="G113" s="13">
        <f>+G59*100/G30</f>
        <v>96.91260325911216</v>
      </c>
      <c r="H113" s="13">
        <f>+H59*100/H30</f>
        <v>95.436467513206466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 t="s">
        <v>206</v>
      </c>
      <c r="F114" s="46" t="s">
        <v>206</v>
      </c>
      <c r="G114" s="46" t="s">
        <v>206</v>
      </c>
      <c r="H114" s="46" t="s">
        <v>206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0.25748849344865149</v>
      </c>
      <c r="F116" s="10">
        <f>+F65/F30</f>
        <v>0.23237104085569002</v>
      </c>
      <c r="G116" s="10">
        <f>+G65/G30</f>
        <v>0.25084188089484066</v>
      </c>
      <c r="H116" s="10">
        <f>+H65/H30</f>
        <v>0.31695520627677393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0.32760239921235423</v>
      </c>
      <c r="F117" s="13">
        <f>+F65/F28</f>
        <v>0.33556020382191121</v>
      </c>
      <c r="G117" s="13">
        <f>+G65/G28</f>
        <v>0.36651604660969478</v>
      </c>
      <c r="H117" s="13">
        <f>+H65/H28</f>
        <v>0.47197379964028868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1.9902982466663242</v>
      </c>
      <c r="F118" s="46">
        <f>+F65/F121</f>
        <v>1.0416900288490569</v>
      </c>
      <c r="G118" s="46">
        <f>+G65/G121</f>
        <v>1.1134523206447113</v>
      </c>
      <c r="H118" s="46">
        <f>+H65/H121</f>
        <v>1.4531158534181774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4.3898903737325528</v>
      </c>
      <c r="F120" s="58">
        <f>+F23/F39</f>
        <v>7.8419974894319466</v>
      </c>
      <c r="G120" s="58">
        <f>+G23/G39</f>
        <v>8.2968594732872507</v>
      </c>
      <c r="H120" s="58">
        <f>+H23/H39</f>
        <v>5.779654476520947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2784239</v>
      </c>
      <c r="F121" s="29">
        <f>+F23-F39</f>
        <v>4567567</v>
      </c>
      <c r="G121" s="29">
        <f>+G23-G39</f>
        <v>4692209</v>
      </c>
      <c r="H121" s="29">
        <f>+H23-H39</f>
        <v>4743917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2018-08-30T06:45:46Z</dcterms:modified>
</cp:coreProperties>
</file>